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P:\8800\07_Qualite_Finances\72_ACHATS\4_Marchés-DT\Marché Public 2026\INFRA_2026-8810-02 FD Eygues RF Enclus\1_Consultation\2_DCE-Vdef\"/>
    </mc:Choice>
  </mc:AlternateContent>
  <xr:revisionPtr revIDLastSave="0" documentId="13_ncr:1_{47965E19-81AD-4E29-81EC-C1CF39F6E30C}" xr6:coauthVersionLast="47" xr6:coauthVersionMax="47" xr10:uidLastSave="{00000000-0000-0000-0000-000000000000}"/>
  <bookViews>
    <workbookView xWindow="2340" yWindow="2340" windowWidth="23400" windowHeight="12810" xr2:uid="{07D8D5E4-E9C1-47C7-99AE-77666F4CBB4D}"/>
  </bookViews>
  <sheets>
    <sheet name="DQE" sheetId="8" r:id="rId1"/>
    <sheet name="BPU" sheetId="9" r:id="rId2"/>
  </sheets>
  <definedNames>
    <definedName name="BPU_Code_Consultation">#REF!</definedName>
    <definedName name="BPU_Code_Lot">#REF!</definedName>
    <definedName name="BPU_Libelle_Organisme">#REF!</definedName>
    <definedName name="BPU_Ligne_Article">#REF!</definedName>
    <definedName name="BPU_Ligne_Entete">#REF!</definedName>
    <definedName name="BPU_Niveau_Decoupage">#REF!</definedName>
    <definedName name="BPU_Niveau1_Organisme">#REF!</definedName>
    <definedName name="BPU_Niveau2_Organisme">#REF!</definedName>
    <definedName name="BPU_Niveau3_Organisme">#REF!</definedName>
    <definedName name="BPU_Objet_Consultation">#REF!</definedName>
    <definedName name="DEBUT_DOC">#REF!</definedName>
    <definedName name="DQE_Code_Consultation">#REF!</definedName>
    <definedName name="DQE_Code_Lot">#REF!</definedName>
    <definedName name="DQE_Consultation">#REF!</definedName>
    <definedName name="DQE_CUMUL_HT">#REF!</definedName>
    <definedName name="DQE_CUMUL_TTC">#REF!</definedName>
    <definedName name="DQE_Libelle_Organisme">#REF!</definedName>
    <definedName name="DQE_Ligne_Article_Descriptif">#REF!</definedName>
    <definedName name="DQE_Ligne_Article_Descriptif_Metre">#REF!</definedName>
    <definedName name="DQE_Ligne_Article_Metre">#REF!</definedName>
    <definedName name="DQE_Ligne_Article_Simple">#REF!</definedName>
    <definedName name="DQE_Ligne_Entete_Descriptif">#REF!</definedName>
    <definedName name="DQE_Ligne_Entete_simple">#REF!</definedName>
    <definedName name="DQE_Lot_traite">#REF!</definedName>
    <definedName name="DQE_MONTANT_TVA">#REF!</definedName>
    <definedName name="DQE_Niveau_Decoupage">#REF!</definedName>
    <definedName name="DQE_Niveau1_Organisme">#REF!</definedName>
    <definedName name="DQE_Niveau2_Organisme">#REF!</definedName>
    <definedName name="DQE_Niveau3_Organisme">#REF!</definedName>
    <definedName name="DQE_Objet_Consultation">#REF!</definedName>
    <definedName name="DQE_TAUX">#REF!</definedName>
    <definedName name="DQE_TAUX_TVA">#REF!</definedName>
    <definedName name="DQE_TOTAL_MONTANTHT_LABEL">#REF!</definedName>
    <definedName name="DQE_TOTAL_MONTANTTTC_LABEL">#REF!</definedName>
    <definedName name="DQE_TVA_1">#REF!</definedName>
    <definedName name="ID_ARTICLES">#REF!</definedName>
    <definedName name="Id_Consultation">#REF!</definedName>
    <definedName name="Id_Lot">#REF!</definedName>
    <definedName name="NUM_PRIX">#REF!</definedName>
    <definedName name="PRIX_UNITAIRE">#REF!</definedName>
    <definedName name="QUANTITES_PREVUES">#REF!</definedName>
    <definedName name="TITRE">#REF!</definedName>
    <definedName name="Type_DE">#REF!</definedName>
    <definedName name="_xlnm.Print_Area" localSheetId="1">BPU!$A$1:$D$22</definedName>
    <definedName name="_xlnm.Print_Area" localSheetId="0">DQE!$A$1:$F$37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8" l="1"/>
  <c r="F27" i="8" l="1"/>
  <c r="F18" i="8"/>
  <c r="F17" i="8"/>
  <c r="F16" i="8"/>
  <c r="F13" i="8"/>
  <c r="A28" i="8"/>
  <c r="A19" i="8"/>
  <c r="F11" i="8"/>
  <c r="F28" i="8" l="1"/>
  <c r="F30" i="8" s="1"/>
  <c r="F31" i="8" s="1"/>
  <c r="F32" i="8" s="1"/>
  <c r="F19" i="8"/>
  <c r="F14" i="8"/>
  <c r="F35" i="8" l="1"/>
  <c r="F36" i="8" s="1"/>
  <c r="F37" i="8" s="1"/>
  <c r="F21" i="8"/>
  <c r="F22" i="8" s="1"/>
  <c r="F23" i="8" s="1"/>
</calcChain>
</file>

<file path=xl/sharedStrings.xml><?xml version="1.0" encoding="utf-8"?>
<sst xmlns="http://schemas.openxmlformats.org/spreadsheetml/2006/main" count="85" uniqueCount="51">
  <si>
    <t>Montant T.T.C.</t>
  </si>
  <si>
    <t/>
  </si>
  <si>
    <t>Montant T.V.A.</t>
  </si>
  <si>
    <t>Montant H.T.</t>
  </si>
  <si>
    <t>Unité</t>
  </si>
  <si>
    <t>Libellé</t>
  </si>
  <si>
    <t>N° Prix</t>
  </si>
  <si>
    <t>Forfait</t>
  </si>
  <si>
    <t xml:space="preserve">C U M U L S   T R A N C H E   F E R M E </t>
  </si>
  <si>
    <t>TRANCHE FERME</t>
  </si>
  <si>
    <t>TRANCHE OPTIONNELLE</t>
  </si>
  <si>
    <t>Quantités
Prévues</t>
  </si>
  <si>
    <t>Prix Unitaire/
Forfait H.T.</t>
  </si>
  <si>
    <t>Montant
H.T.</t>
  </si>
  <si>
    <t xml:space="preserve">Installation de chantier et repli de chantier </t>
  </si>
  <si>
    <r>
      <t>m</t>
    </r>
    <r>
      <rPr>
        <vertAlign val="superscript"/>
        <sz val="10"/>
        <rFont val="Arial"/>
        <family val="2"/>
      </rPr>
      <t>3</t>
    </r>
  </si>
  <si>
    <t>C U M U L S   T R A N C H E   F E R M E   E T   O P T I O N N E L L E</t>
  </si>
  <si>
    <t>DETAIL QUANTITATIF ESTIMATIF</t>
  </si>
  <si>
    <t>A - Prix généraux</t>
  </si>
  <si>
    <t>A1</t>
  </si>
  <si>
    <t>A2</t>
  </si>
  <si>
    <t>B1</t>
  </si>
  <si>
    <t>B2</t>
  </si>
  <si>
    <t>B3</t>
  </si>
  <si>
    <t>Prix Unitaire ou forfaitaire (HT)</t>
  </si>
  <si>
    <t xml:space="preserve">C U M U L S   T R A N C H E   O P T I O N N E L L E </t>
  </si>
  <si>
    <t>Sous Total</t>
  </si>
  <si>
    <r>
      <t>m</t>
    </r>
    <r>
      <rPr>
        <vertAlign val="superscript"/>
        <sz val="11"/>
        <rFont val="Trebuchet MS"/>
        <family val="2"/>
      </rPr>
      <t>3</t>
    </r>
  </si>
  <si>
    <t>BORDEREAU DES PRIX UNITAIRES</t>
  </si>
  <si>
    <t>OBJET DU MARCHE : Travaux d'enrochement sur la route forestière de l'Enclus (Forêt domaniale de l'Eygues)</t>
  </si>
  <si>
    <t>/</t>
  </si>
  <si>
    <t>Sans objet</t>
  </si>
  <si>
    <t>Terrassement - préparation de la semelle drainante de l'ouvrage</t>
  </si>
  <si>
    <t>Nettoyage et reprofilage du talus (comprenant la vidange des matériaux du glissement avec un transport à 150 m)</t>
  </si>
  <si>
    <t>Terrassement - préparation de la semelle drainante de l'ouvrage (comprenant la vidange des matériaux du décaissment avec un transport à 200 m)</t>
  </si>
  <si>
    <r>
      <t>m</t>
    </r>
    <r>
      <rPr>
        <sz val="10"/>
        <rFont val="Aptos Narrow"/>
        <family val="2"/>
      </rPr>
      <t>²</t>
    </r>
  </si>
  <si>
    <t>A3</t>
  </si>
  <si>
    <t>B - Mise en place de la semelle drainante de l'ouvrage (enrochement)</t>
  </si>
  <si>
    <t>Ce prix rémunère, forfaitairement, les frais d'installation  et de repli de chantier. Il comprend notamment :  
*les prestations prévues par l'article 31 du CCAG ; 
*l'amenée et le repli de la base vie, le cas échéant ;
*les amenées des matériaux, matériels et engins nécessaires à l'exécution des travaux ;
*les frais liés au phasage des travaux ;
*la fourniture, la pose et la maintenance de la signalisation du chantier, du balisage et de la mise en sécurité du chantier, en accord avec les services compétents pour ce qui concerne les voies publiques ;
*les frais imputables à l'application de prescriptions de toutes les mesures de sécurité et de protection de la santé des travailleurs ;
*les mesures particulières relatives à la propreté du chantier, le nettoyage des voies empruntées ;
*l'évacuation à l'issue du chantier, des matériels, matériaux en excès et déchets, la remise en l'état, à l'identique, en fin de chantier des terrains et zones de travaux ;
*le repli du chantier.</t>
  </si>
  <si>
    <t>Enrochement sec du talus</t>
  </si>
  <si>
    <t>Nettoyage et reprofilage du talus</t>
  </si>
  <si>
    <t xml:space="preserve">Ce prix rémunère, forfaitairement, la vidange des matériaux du glissement avec un transport sur 150 m pour atteindre l'aire de dépôt, ainsi que le reprofilage du talus.
</t>
  </si>
  <si>
    <t xml:space="preserve">Ce prix rémunère, forfaitairement, la fourniture et la pose des blocs rocheux selon les règloe de l'art et conformément aux prescriptions du CCTP.
</t>
  </si>
  <si>
    <t>Fourniture et pose de géotextile</t>
  </si>
  <si>
    <r>
      <t>m</t>
    </r>
    <r>
      <rPr>
        <sz val="14"/>
        <rFont val="Aptos Narrow"/>
        <family val="2"/>
      </rPr>
      <t>²</t>
    </r>
  </si>
  <si>
    <r>
      <t xml:space="preserve">Ce prix rémunère, au </t>
    </r>
    <r>
      <rPr>
        <sz val="12"/>
        <rFont val="Trebuchet MS"/>
        <family val="2"/>
      </rPr>
      <t>m³</t>
    </r>
    <r>
      <rPr>
        <sz val="11"/>
        <rFont val="Trebuchet MS"/>
        <family val="2"/>
      </rPr>
      <t xml:space="preserve"> , le décaissment pour la réalisation de la semelle drainante de l'ouvrage (enrochement)  conformément aux prescriptions du CCTP:
*le terrassement  ;
*la vidange des matériaux du décaissment avec un transport sur 200 m pour atteindre l'aire de dépôt.</t>
    </r>
  </si>
  <si>
    <r>
      <t xml:space="preserve">Ce prix rémunère, au </t>
    </r>
    <r>
      <rPr>
        <sz val="12"/>
        <rFont val="Trebuchet MS"/>
        <family val="2"/>
      </rPr>
      <t>m</t>
    </r>
    <r>
      <rPr>
        <sz val="12"/>
        <rFont val="Aptos Narrow"/>
        <family val="2"/>
      </rPr>
      <t>²</t>
    </r>
    <r>
      <rPr>
        <sz val="11"/>
        <rFont val="Trebuchet MS"/>
        <family val="2"/>
      </rPr>
      <t xml:space="preserve">, la fourniture et la pose de géotextile conformément aux prescriptions du CCTP,
</t>
    </r>
  </si>
  <si>
    <t>Fourniture et mise en oeuvre de matériaux de type GNT 0/40 ou 0/60 (comprenant le régalage et compactage du remlai)</t>
  </si>
  <si>
    <t>Mise en œuvre des matériaux pour formation de la semelle drainante</t>
  </si>
  <si>
    <r>
      <t xml:space="preserve">Ce prix rémunère, au  </t>
    </r>
    <r>
      <rPr>
        <sz val="12"/>
        <rFont val="Trebuchet MS"/>
        <family val="2"/>
      </rPr>
      <t>m³,</t>
    </r>
    <r>
      <rPr>
        <sz val="11"/>
        <rFont val="Trebuchet MS"/>
        <family val="2"/>
      </rPr>
      <t xml:space="preserve"> la fourniture et la mise en œuvre des matériaux granulaires conformément aux prescriptions du CCTP :
*le régalage des matériaux  ;
*le bon compactage des matériaux  ;
*les matériaux devront être de type GNT 0/40 ou 0/60.
</t>
    </r>
  </si>
  <si>
    <t>2026-8810-031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</si>
</sst>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
    <numFmt numFmtId="165" formatCode="###\ ###\ ##0.000"/>
    <numFmt numFmtId="166" formatCode="_-* #,##0.00\ [$€-40C]_-;\-* #,##0.00\ [$€-40C]_-;_-* &quot;-&quot;??\ [$€-40C]_-;_-@_-"/>
    <numFmt numFmtId="167" formatCode="_-* #,##0.0000\ &quot;€&quot;_-;\-* #,##0.0000\ &quot;€&quot;_-;_-* &quot;-&quot;??\ &quot;€&quot;_-;_-@_-"/>
    <numFmt numFmtId="168" formatCode="##\ ###\ ##0.000"/>
  </numFmts>
  <fonts count="38" x14ac:knownFonts="1">
    <font>
      <sz val="11"/>
      <color theme="1"/>
      <name val="Aptos Narrow"/>
      <family val="2"/>
      <scheme val="minor"/>
    </font>
    <font>
      <sz val="10"/>
      <name val="Arial"/>
      <family val="2"/>
    </font>
    <font>
      <sz val="9"/>
      <name val="Trebuchet MS"/>
      <family val="2"/>
    </font>
    <font>
      <sz val="10"/>
      <name val="Times New Roman"/>
      <family val="1"/>
    </font>
    <font>
      <b/>
      <sz val="10"/>
      <color indexed="9"/>
      <name val="Trebuchet MS"/>
      <family val="2"/>
    </font>
    <font>
      <sz val="10"/>
      <color rgb="FFFF0000"/>
      <name val="Arial"/>
      <family val="2"/>
    </font>
    <font>
      <b/>
      <sz val="10"/>
      <name val="Trebuchet MS"/>
      <family val="2"/>
    </font>
    <font>
      <i/>
      <sz val="10"/>
      <name val="Trebuchet MS"/>
      <family val="2"/>
    </font>
    <font>
      <b/>
      <sz val="14"/>
      <name val="Trebuchet MS"/>
      <family val="2"/>
    </font>
    <font>
      <sz val="10"/>
      <color theme="5"/>
      <name val="Arial"/>
      <family val="2"/>
    </font>
    <font>
      <b/>
      <sz val="20"/>
      <name val="Trebuchet MS"/>
      <family val="2"/>
    </font>
    <font>
      <b/>
      <i/>
      <sz val="20"/>
      <name val="Trebuchet MS"/>
      <family val="2"/>
    </font>
    <font>
      <b/>
      <sz val="12"/>
      <color theme="9" tint="-0.499984740745262"/>
      <name val="Trebuchet MS"/>
      <family val="2"/>
    </font>
    <font>
      <b/>
      <sz val="8"/>
      <color indexed="9"/>
      <name val="Arial"/>
      <family val="2"/>
    </font>
    <font>
      <b/>
      <sz val="9"/>
      <name val="Arial"/>
      <family val="2"/>
    </font>
    <font>
      <sz val="9"/>
      <name val="Arial"/>
      <family val="2"/>
    </font>
    <font>
      <i/>
      <sz val="9"/>
      <name val="Arial"/>
      <family val="2"/>
    </font>
    <font>
      <b/>
      <sz val="9"/>
      <color indexed="9"/>
      <name val="Arial"/>
      <family val="2"/>
    </font>
    <font>
      <sz val="11"/>
      <color theme="1"/>
      <name val="Aptos Narrow"/>
      <family val="2"/>
      <scheme val="minor"/>
    </font>
    <font>
      <b/>
      <sz val="10"/>
      <color indexed="9"/>
      <name val="Arial"/>
      <family val="2"/>
    </font>
    <font>
      <b/>
      <sz val="10"/>
      <name val="Arial"/>
      <family val="2"/>
    </font>
    <font>
      <b/>
      <i/>
      <sz val="9"/>
      <name val="Arial"/>
      <family val="2"/>
    </font>
    <font>
      <vertAlign val="superscript"/>
      <sz val="10"/>
      <name val="Arial"/>
      <family val="2"/>
    </font>
    <font>
      <sz val="18"/>
      <name val="Trebuchet MS"/>
      <family val="2"/>
    </font>
    <font>
      <sz val="10"/>
      <color theme="1"/>
      <name val="Arial"/>
      <family val="2"/>
    </font>
    <font>
      <sz val="9"/>
      <color rgb="FFFF0000"/>
      <name val="Trebuchet MS"/>
      <family val="2"/>
    </font>
    <font>
      <sz val="10"/>
      <color theme="0"/>
      <name val="Arial"/>
      <family val="2"/>
    </font>
    <font>
      <b/>
      <i/>
      <sz val="9"/>
      <color theme="0" tint="-0.34998626667073579"/>
      <name val="Arial"/>
      <family val="2"/>
    </font>
    <font>
      <i/>
      <sz val="9"/>
      <color theme="0" tint="-0.34998626667073579"/>
      <name val="Arial"/>
      <family val="2"/>
    </font>
    <font>
      <sz val="9"/>
      <color theme="0" tint="-0.34998626667073579"/>
      <name val="Arial"/>
      <family val="2"/>
    </font>
    <font>
      <b/>
      <sz val="11"/>
      <name val="Trebuchet MS"/>
      <family val="2"/>
    </font>
    <font>
      <sz val="11"/>
      <name val="Trebuchet MS"/>
      <family val="2"/>
    </font>
    <font>
      <vertAlign val="superscript"/>
      <sz val="11"/>
      <name val="Trebuchet MS"/>
      <family val="2"/>
    </font>
    <font>
      <b/>
      <i/>
      <sz val="10"/>
      <name val="Arial"/>
      <family val="2"/>
    </font>
    <font>
      <sz val="10"/>
      <name val="Aptos Narrow"/>
      <family val="2"/>
    </font>
    <font>
      <sz val="12"/>
      <name val="Trebuchet MS"/>
      <family val="2"/>
    </font>
    <font>
      <sz val="12"/>
      <name val="Aptos Narrow"/>
      <family val="2"/>
    </font>
    <font>
      <sz val="14"/>
      <name val="Aptos Narrow"/>
      <family val="2"/>
    </font>
  </fonts>
  <fills count="9">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indexed="22"/>
        <bgColor indexed="64"/>
      </patternFill>
    </fill>
    <fill>
      <patternFill patternType="solid">
        <fgColor theme="6"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8"/>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ck">
        <color theme="6"/>
      </top>
      <bottom style="thick">
        <color theme="6"/>
      </bottom>
      <diagonal/>
    </border>
    <border>
      <left/>
      <right/>
      <top/>
      <bottom style="thick">
        <color theme="6"/>
      </bottom>
      <diagonal/>
    </border>
    <border>
      <left/>
      <right/>
      <top style="thick">
        <color theme="6"/>
      </top>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right style="thin">
        <color indexed="8"/>
      </right>
      <top/>
      <bottom style="thin">
        <color indexed="8"/>
      </bottom>
      <diagonal/>
    </border>
    <border>
      <left/>
      <right/>
      <top style="thin">
        <color indexed="8"/>
      </top>
      <bottom/>
      <diagonal/>
    </border>
    <border>
      <left style="thin">
        <color indexed="64"/>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64"/>
      </left>
      <right/>
      <top/>
      <bottom/>
      <diagonal/>
    </border>
    <border>
      <left style="thin">
        <color indexed="64"/>
      </left>
      <right/>
      <top style="thin">
        <color indexed="8"/>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style="thin">
        <color indexed="64"/>
      </right>
      <top style="thin">
        <color indexed="8"/>
      </top>
      <bottom style="thin">
        <color indexed="64"/>
      </bottom>
      <diagonal/>
    </border>
    <border>
      <left/>
      <right style="thin">
        <color indexed="64"/>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164" fontId="1" fillId="0" borderId="0" applyFont="0" applyFill="0" applyBorder="0" applyAlignment="0" applyProtection="0"/>
    <xf numFmtId="44" fontId="18" fillId="0" borderId="0" applyFont="0" applyFill="0" applyBorder="0" applyAlignment="0" applyProtection="0"/>
  </cellStyleXfs>
  <cellXfs count="137">
    <xf numFmtId="0" fontId="0" fillId="0" borderId="0" xfId="0"/>
    <xf numFmtId="0" fontId="1" fillId="0" borderId="0" xfId="1"/>
    <xf numFmtId="0" fontId="3" fillId="0" borderId="0" xfId="1" applyFont="1" applyAlignment="1">
      <alignment horizontal="right"/>
    </xf>
    <xf numFmtId="0" fontId="5" fillId="0" borderId="0" xfId="1" applyFont="1"/>
    <xf numFmtId="0" fontId="3" fillId="0" borderId="0" xfId="1" applyFont="1" applyAlignment="1">
      <alignment horizontal="left"/>
    </xf>
    <xf numFmtId="0" fontId="1" fillId="2" borderId="0" xfId="1" applyFill="1"/>
    <xf numFmtId="0" fontId="9" fillId="0" borderId="0" xfId="1" applyFont="1"/>
    <xf numFmtId="0" fontId="7" fillId="0" borderId="0" xfId="1" applyFont="1" applyAlignment="1">
      <alignment horizontal="left" vertical="center"/>
    </xf>
    <xf numFmtId="0" fontId="6" fillId="0" borderId="0" xfId="1" applyFont="1" applyAlignment="1">
      <alignment vertical="center" wrapText="1"/>
    </xf>
    <xf numFmtId="0" fontId="6" fillId="0" borderId="0" xfId="1" applyFont="1" applyAlignment="1">
      <alignment horizontal="center" vertical="center" wrapText="1"/>
    </xf>
    <xf numFmtId="0" fontId="2" fillId="2" borderId="0" xfId="1" applyFont="1" applyFill="1" applyAlignment="1">
      <alignment horizontal="left" vertical="top" wrapText="1"/>
    </xf>
    <xf numFmtId="0" fontId="8" fillId="0" borderId="0" xfId="1" applyFont="1" applyAlignment="1">
      <alignment vertical="center"/>
    </xf>
    <xf numFmtId="0" fontId="11" fillId="0" borderId="0" xfId="1" applyFont="1" applyAlignment="1">
      <alignment vertical="center"/>
    </xf>
    <xf numFmtId="0" fontId="12" fillId="0" borderId="0" xfId="1" applyFont="1" applyAlignment="1">
      <alignment vertical="center"/>
    </xf>
    <xf numFmtId="0" fontId="1" fillId="0" borderId="0" xfId="1" applyAlignment="1">
      <alignment vertical="center"/>
    </xf>
    <xf numFmtId="0" fontId="3" fillId="0" borderId="0" xfId="1" applyFont="1" applyAlignment="1">
      <alignment horizontal="center" vertical="center"/>
    </xf>
    <xf numFmtId="165" fontId="2" fillId="2" borderId="0" xfId="1" applyNumberFormat="1" applyFont="1" applyFill="1" applyAlignment="1">
      <alignment horizontal="center" vertical="center"/>
    </xf>
    <xf numFmtId="0" fontId="1" fillId="0" borderId="0" xfId="1" applyAlignment="1">
      <alignment horizontal="center" vertical="center"/>
    </xf>
    <xf numFmtId="0" fontId="17" fillId="3" borderId="11" xfId="1" applyFont="1" applyFill="1" applyBorder="1" applyAlignment="1">
      <alignment horizontal="center" vertical="top" wrapText="1"/>
    </xf>
    <xf numFmtId="0" fontId="13" fillId="3" borderId="10" xfId="1" applyFont="1" applyFill="1" applyBorder="1" applyAlignment="1">
      <alignment horizontal="center" vertical="top" wrapText="1"/>
    </xf>
    <xf numFmtId="0" fontId="16" fillId="0" borderId="9" xfId="1" applyFont="1" applyBorder="1" applyAlignment="1">
      <alignment horizontal="left" vertical="top"/>
    </xf>
    <xf numFmtId="0" fontId="16" fillId="0" borderId="8" xfId="1" applyFont="1" applyBorder="1" applyAlignment="1">
      <alignment horizontal="left" vertical="top"/>
    </xf>
    <xf numFmtId="0" fontId="16" fillId="0" borderId="0" xfId="1" applyFont="1" applyAlignment="1">
      <alignment horizontal="left" vertical="top"/>
    </xf>
    <xf numFmtId="10" fontId="16" fillId="0" borderId="6" xfId="1" applyNumberFormat="1" applyFont="1" applyBorder="1" applyAlignment="1">
      <alignment horizontal="right" vertical="top"/>
    </xf>
    <xf numFmtId="0" fontId="16" fillId="0" borderId="4" xfId="1" applyFont="1" applyBorder="1" applyAlignment="1">
      <alignment horizontal="left" vertical="top"/>
    </xf>
    <xf numFmtId="0" fontId="16" fillId="0" borderId="3" xfId="1" applyFont="1" applyBorder="1" applyAlignment="1">
      <alignment horizontal="left" vertical="top"/>
    </xf>
    <xf numFmtId="0" fontId="1" fillId="2" borderId="0" xfId="1" applyFill="1" applyAlignment="1">
      <alignment horizontal="center" vertical="center"/>
    </xf>
    <xf numFmtId="0" fontId="1" fillId="0" borderId="1" xfId="1" applyBorder="1" applyAlignment="1">
      <alignment horizontal="center" vertical="center"/>
    </xf>
    <xf numFmtId="0" fontId="19" fillId="3" borderId="16" xfId="1" applyFont="1" applyFill="1" applyBorder="1" applyAlignment="1">
      <alignment horizontal="center" vertical="center" wrapText="1"/>
    </xf>
    <xf numFmtId="0" fontId="19" fillId="3" borderId="17" xfId="1" applyFont="1" applyFill="1" applyBorder="1" applyAlignment="1">
      <alignment horizontal="center" vertical="center" wrapText="1"/>
    </xf>
    <xf numFmtId="0" fontId="13" fillId="3" borderId="17" xfId="1" applyFont="1" applyFill="1" applyBorder="1" applyAlignment="1">
      <alignment horizontal="center" vertical="center" wrapText="1"/>
    </xf>
    <xf numFmtId="0" fontId="14" fillId="7" borderId="19" xfId="1" applyFont="1" applyFill="1" applyBorder="1" applyAlignment="1">
      <alignment horizontal="left" vertical="center"/>
    </xf>
    <xf numFmtId="0" fontId="14" fillId="7" borderId="24" xfId="1" applyFont="1" applyFill="1" applyBorder="1" applyAlignment="1">
      <alignment horizontal="left" vertical="center"/>
    </xf>
    <xf numFmtId="0" fontId="1" fillId="0" borderId="0" xfId="1" applyAlignment="1">
      <alignment horizontal="left" vertical="center"/>
    </xf>
    <xf numFmtId="165" fontId="1" fillId="0" borderId="1" xfId="1" applyNumberFormat="1" applyBorder="1" applyAlignment="1">
      <alignment horizontal="right" vertical="center"/>
    </xf>
    <xf numFmtId="0" fontId="6" fillId="0" borderId="0" xfId="1" applyFont="1" applyAlignment="1">
      <alignment horizontal="center" vertical="center"/>
    </xf>
    <xf numFmtId="0" fontId="21" fillId="0" borderId="0" xfId="1" applyFont="1" applyAlignment="1">
      <alignment horizontal="left" vertical="top"/>
    </xf>
    <xf numFmtId="0" fontId="16" fillId="0" borderId="30" xfId="1" applyFont="1" applyBorder="1" applyAlignment="1">
      <alignment horizontal="left" vertical="top"/>
    </xf>
    <xf numFmtId="166" fontId="20" fillId="0" borderId="0" xfId="1" applyNumberFormat="1" applyFont="1"/>
    <xf numFmtId="0" fontId="24" fillId="0" borderId="0" xfId="1" applyFont="1"/>
    <xf numFmtId="0" fontId="25" fillId="0" borderId="0" xfId="1" applyFont="1" applyAlignment="1">
      <alignment horizontal="left" vertical="top" wrapText="1"/>
    </xf>
    <xf numFmtId="0" fontId="26" fillId="0" borderId="0" xfId="1" applyFont="1"/>
    <xf numFmtId="0" fontId="16" fillId="0" borderId="10" xfId="1" applyFont="1" applyBorder="1" applyAlignment="1">
      <alignment horizontal="left" vertical="top"/>
    </xf>
    <xf numFmtId="10" fontId="16" fillId="0" borderId="10" xfId="1" applyNumberFormat="1" applyFont="1" applyBorder="1" applyAlignment="1">
      <alignment horizontal="right" vertical="top"/>
    </xf>
    <xf numFmtId="0" fontId="20" fillId="7" borderId="32" xfId="1" applyFont="1" applyFill="1" applyBorder="1" applyAlignment="1">
      <alignment horizontal="left" vertical="center"/>
    </xf>
    <xf numFmtId="0" fontId="14" fillId="7" borderId="33" xfId="1" applyFont="1" applyFill="1" applyBorder="1" applyAlignment="1">
      <alignment horizontal="left" vertical="center"/>
    </xf>
    <xf numFmtId="166" fontId="2" fillId="0" borderId="0" xfId="3" applyNumberFormat="1" applyFont="1" applyBorder="1" applyAlignment="1">
      <alignment horizontal="center" vertical="center"/>
    </xf>
    <xf numFmtId="166" fontId="2" fillId="2" borderId="0" xfId="3" applyNumberFormat="1" applyFont="1" applyFill="1" applyBorder="1" applyAlignment="1">
      <alignment horizontal="center" vertical="center"/>
    </xf>
    <xf numFmtId="0" fontId="4" fillId="3" borderId="37" xfId="1" applyFont="1" applyFill="1" applyBorder="1" applyAlignment="1">
      <alignment horizontal="center" vertical="center" wrapText="1"/>
    </xf>
    <xf numFmtId="0" fontId="4" fillId="3" borderId="38" xfId="1" applyFont="1" applyFill="1" applyBorder="1" applyAlignment="1">
      <alignment horizontal="center" vertical="center" wrapText="1"/>
    </xf>
    <xf numFmtId="0" fontId="4" fillId="3" borderId="39" xfId="1" applyFont="1" applyFill="1" applyBorder="1" applyAlignment="1">
      <alignment horizontal="center" vertical="center" wrapText="1"/>
    </xf>
    <xf numFmtId="0" fontId="27" fillId="6" borderId="28" xfId="1" applyFont="1" applyFill="1" applyBorder="1" applyAlignment="1">
      <alignment horizontal="left" vertical="center"/>
    </xf>
    <xf numFmtId="0" fontId="27" fillId="6" borderId="29" xfId="1" applyFont="1" applyFill="1" applyBorder="1" applyAlignment="1">
      <alignment horizontal="left" vertical="center"/>
    </xf>
    <xf numFmtId="0" fontId="27" fillId="6" borderId="11" xfId="1" applyFont="1" applyFill="1" applyBorder="1" applyAlignment="1">
      <alignment horizontal="left" vertical="center"/>
    </xf>
    <xf numFmtId="0" fontId="27" fillId="6" borderId="3" xfId="1" applyFont="1" applyFill="1" applyBorder="1" applyAlignment="1">
      <alignment horizontal="left" vertical="center"/>
    </xf>
    <xf numFmtId="0" fontId="28" fillId="6" borderId="23" xfId="1" applyFont="1" applyFill="1" applyBorder="1" applyAlignment="1">
      <alignment horizontal="right" vertical="center"/>
    </xf>
    <xf numFmtId="44" fontId="1" fillId="0" borderId="1" xfId="3" applyFont="1" applyBorder="1" applyAlignment="1">
      <alignment horizontal="right" vertical="center"/>
    </xf>
    <xf numFmtId="0" fontId="14" fillId="7" borderId="34" xfId="1" applyFont="1" applyFill="1" applyBorder="1" applyAlignment="1">
      <alignment horizontal="center" vertical="center"/>
    </xf>
    <xf numFmtId="44" fontId="1" fillId="0" borderId="35" xfId="3" applyFont="1" applyBorder="1" applyAlignment="1">
      <alignment horizontal="center" vertical="top"/>
    </xf>
    <xf numFmtId="44" fontId="15" fillId="6" borderId="7" xfId="3" applyFont="1" applyFill="1" applyBorder="1" applyAlignment="1" applyProtection="1">
      <alignment horizontal="center" vertical="top" wrapText="1"/>
    </xf>
    <xf numFmtId="44" fontId="15" fillId="6" borderId="5" xfId="3" applyFont="1" applyFill="1" applyBorder="1" applyAlignment="1">
      <alignment horizontal="center" vertical="top"/>
    </xf>
    <xf numFmtId="44" fontId="14" fillId="6" borderId="2" xfId="3" applyFont="1" applyFill="1" applyBorder="1" applyAlignment="1" applyProtection="1">
      <alignment horizontal="center" vertical="top" wrapText="1"/>
    </xf>
    <xf numFmtId="167" fontId="14" fillId="7" borderId="20" xfId="3" applyNumberFormat="1" applyFont="1" applyFill="1" applyBorder="1" applyAlignment="1">
      <alignment horizontal="center" vertical="center"/>
    </xf>
    <xf numFmtId="44" fontId="28" fillId="6" borderId="35" xfId="3" applyFont="1" applyFill="1" applyBorder="1" applyAlignment="1">
      <alignment horizontal="center" vertical="center"/>
    </xf>
    <xf numFmtId="0" fontId="1" fillId="0" borderId="0" xfId="1" applyAlignment="1">
      <alignment horizontal="center"/>
    </xf>
    <xf numFmtId="0" fontId="5" fillId="0" borderId="0" xfId="1" applyFont="1" applyAlignment="1">
      <alignment horizontal="center"/>
    </xf>
    <xf numFmtId="0" fontId="30" fillId="4" borderId="40" xfId="1" applyFont="1" applyFill="1" applyBorder="1" applyAlignment="1">
      <alignment horizontal="left" vertical="center"/>
    </xf>
    <xf numFmtId="0" fontId="30" fillId="4" borderId="1" xfId="1" applyFont="1" applyFill="1" applyBorder="1" applyAlignment="1">
      <alignment horizontal="left" vertical="center"/>
    </xf>
    <xf numFmtId="0" fontId="30" fillId="4" borderId="41" xfId="1" applyFont="1" applyFill="1" applyBorder="1" applyAlignment="1">
      <alignment horizontal="center" vertical="center"/>
    </xf>
    <xf numFmtId="0" fontId="31" fillId="2" borderId="40" xfId="1" applyFont="1" applyFill="1" applyBorder="1" applyAlignment="1">
      <alignment horizontal="left" vertical="top"/>
    </xf>
    <xf numFmtId="0" fontId="31" fillId="2" borderId="1" xfId="1" applyFont="1" applyFill="1" applyBorder="1" applyAlignment="1">
      <alignment horizontal="left" vertical="top" wrapText="1"/>
    </xf>
    <xf numFmtId="165" fontId="31" fillId="2" borderId="1" xfId="1" applyNumberFormat="1" applyFont="1" applyFill="1" applyBorder="1" applyAlignment="1">
      <alignment horizontal="center" vertical="center"/>
    </xf>
    <xf numFmtId="166" fontId="31" fillId="2" borderId="41" xfId="3" applyNumberFormat="1" applyFont="1" applyFill="1" applyBorder="1" applyAlignment="1">
      <alignment horizontal="center" vertical="center"/>
    </xf>
    <xf numFmtId="166" fontId="31" fillId="0" borderId="41" xfId="3" applyNumberFormat="1" applyFont="1" applyBorder="1" applyAlignment="1">
      <alignment horizontal="center" vertical="center"/>
    </xf>
    <xf numFmtId="0" fontId="30" fillId="2" borderId="40" xfId="1" applyFont="1" applyFill="1" applyBorder="1" applyAlignment="1">
      <alignment horizontal="left" vertical="top"/>
    </xf>
    <xf numFmtId="0" fontId="1" fillId="2" borderId="25" xfId="1" applyFill="1" applyBorder="1" applyAlignment="1">
      <alignment horizontal="center" vertical="center"/>
    </xf>
    <xf numFmtId="0" fontId="33" fillId="7" borderId="18" xfId="1" applyFont="1" applyFill="1" applyBorder="1" applyAlignment="1">
      <alignment horizontal="left" vertical="center"/>
    </xf>
    <xf numFmtId="0" fontId="1" fillId="0" borderId="22" xfId="1" applyBorder="1" applyAlignment="1">
      <alignment horizontal="center" vertical="center"/>
    </xf>
    <xf numFmtId="0" fontId="27" fillId="6" borderId="11" xfId="1" applyFont="1" applyFill="1" applyBorder="1" applyAlignment="1">
      <alignment horizontal="center" vertical="center"/>
    </xf>
    <xf numFmtId="0" fontId="14" fillId="7" borderId="24" xfId="1" applyFont="1" applyFill="1" applyBorder="1" applyAlignment="1">
      <alignment horizontal="center" vertical="center"/>
    </xf>
    <xf numFmtId="0" fontId="1" fillId="2" borderId="21" xfId="1" applyFill="1" applyBorder="1" applyAlignment="1">
      <alignment vertical="center"/>
    </xf>
    <xf numFmtId="0" fontId="1" fillId="0" borderId="22" xfId="1" applyBorder="1" applyAlignment="1">
      <alignment vertical="center" wrapText="1"/>
    </xf>
    <xf numFmtId="44" fontId="1" fillId="0" borderId="22" xfId="3" applyFont="1" applyBorder="1" applyAlignment="1">
      <alignment vertical="center"/>
    </xf>
    <xf numFmtId="44" fontId="1" fillId="0" borderId="35" xfId="3" applyFont="1" applyBorder="1" applyAlignment="1">
      <alignment vertical="center"/>
    </xf>
    <xf numFmtId="0" fontId="27" fillId="6" borderId="28" xfId="1" applyFont="1" applyFill="1" applyBorder="1" applyAlignment="1">
      <alignment vertical="center"/>
    </xf>
    <xf numFmtId="0" fontId="27" fillId="6" borderId="29" xfId="1" applyFont="1" applyFill="1" applyBorder="1" applyAlignment="1">
      <alignment vertical="center"/>
    </xf>
    <xf numFmtId="0" fontId="27" fillId="6" borderId="11" xfId="1" applyFont="1" applyFill="1" applyBorder="1" applyAlignment="1">
      <alignment vertical="center"/>
    </xf>
    <xf numFmtId="0" fontId="27" fillId="6" borderId="3" xfId="1" applyFont="1" applyFill="1" applyBorder="1" applyAlignment="1">
      <alignment vertical="center"/>
    </xf>
    <xf numFmtId="0" fontId="28" fillId="6" borderId="23" xfId="1" applyFont="1" applyFill="1" applyBorder="1" applyAlignment="1">
      <alignment vertical="center"/>
    </xf>
    <xf numFmtId="44" fontId="29" fillId="6" borderId="35" xfId="3" applyFont="1" applyFill="1" applyBorder="1" applyAlignment="1">
      <alignment vertical="center"/>
    </xf>
    <xf numFmtId="0" fontId="20" fillId="7" borderId="18" xfId="1" applyFont="1" applyFill="1" applyBorder="1" applyAlignment="1">
      <alignment vertical="center"/>
    </xf>
    <xf numFmtId="0" fontId="14" fillId="7" borderId="19" xfId="1" applyFont="1" applyFill="1" applyBorder="1" applyAlignment="1">
      <alignment vertical="center"/>
    </xf>
    <xf numFmtId="0" fontId="14" fillId="7" borderId="24" xfId="1" applyFont="1" applyFill="1" applyBorder="1" applyAlignment="1">
      <alignment vertical="center"/>
    </xf>
    <xf numFmtId="44" fontId="14" fillId="7" borderId="36" xfId="3" applyFont="1" applyFill="1" applyBorder="1" applyAlignment="1">
      <alignment vertical="center"/>
    </xf>
    <xf numFmtId="0" fontId="1" fillId="2" borderId="25" xfId="1" applyFill="1" applyBorder="1" applyAlignment="1">
      <alignment vertical="center"/>
    </xf>
    <xf numFmtId="165" fontId="1" fillId="0" borderId="1" xfId="1" applyNumberFormat="1" applyBorder="1" applyAlignment="1">
      <alignment vertical="center"/>
    </xf>
    <xf numFmtId="44" fontId="1" fillId="0" borderId="1" xfId="3" applyFont="1" applyBorder="1" applyAlignment="1">
      <alignment vertical="center"/>
    </xf>
    <xf numFmtId="0" fontId="1" fillId="0" borderId="27" xfId="1" applyBorder="1" applyAlignment="1">
      <alignment vertical="center" wrapText="1"/>
    </xf>
    <xf numFmtId="0" fontId="1" fillId="0" borderId="24" xfId="1" applyBorder="1" applyAlignment="1">
      <alignment vertical="center" wrapText="1"/>
    </xf>
    <xf numFmtId="0" fontId="16" fillId="0" borderId="0" xfId="1" applyFont="1" applyAlignment="1">
      <alignment vertical="center"/>
    </xf>
    <xf numFmtId="0" fontId="16" fillId="0" borderId="10" xfId="1" applyFont="1" applyBorder="1" applyAlignment="1">
      <alignment vertical="center"/>
    </xf>
    <xf numFmtId="44" fontId="15" fillId="6" borderId="7" xfId="3" applyFont="1" applyFill="1" applyBorder="1" applyAlignment="1" applyProtection="1">
      <alignment vertical="center" wrapText="1"/>
    </xf>
    <xf numFmtId="10" fontId="16" fillId="0" borderId="10" xfId="1" applyNumberFormat="1" applyFont="1" applyBorder="1" applyAlignment="1">
      <alignment vertical="center"/>
    </xf>
    <xf numFmtId="44" fontId="15" fillId="6" borderId="5" xfId="3" applyFont="1" applyFill="1" applyBorder="1" applyAlignment="1">
      <alignment vertical="center"/>
    </xf>
    <xf numFmtId="44" fontId="14" fillId="6" borderId="2" xfId="3" applyFont="1" applyFill="1" applyBorder="1" applyAlignment="1" applyProtection="1">
      <alignment vertical="center" wrapText="1"/>
    </xf>
    <xf numFmtId="0" fontId="1" fillId="0" borderId="0" xfId="1" applyAlignment="1">
      <alignment vertical="center" wrapText="1"/>
    </xf>
    <xf numFmtId="168" fontId="1" fillId="0" borderId="22" xfId="1" applyNumberFormat="1" applyBorder="1" applyAlignment="1">
      <alignment vertical="center"/>
    </xf>
    <xf numFmtId="0" fontId="6" fillId="0" borderId="0" xfId="1" applyFont="1" applyAlignment="1">
      <alignment horizontal="center" vertical="center" wrapText="1"/>
    </xf>
    <xf numFmtId="0" fontId="16" fillId="0" borderId="12" xfId="1" applyFont="1" applyBorder="1" applyAlignment="1">
      <alignment horizontal="center" vertical="top"/>
    </xf>
    <xf numFmtId="0" fontId="16" fillId="0" borderId="11" xfId="1" applyFont="1" applyBorder="1" applyAlignment="1">
      <alignment horizontal="center" vertical="top"/>
    </xf>
    <xf numFmtId="0" fontId="17" fillId="3" borderId="12" xfId="1" applyFont="1" applyFill="1" applyBorder="1" applyAlignment="1">
      <alignment horizontal="left" vertical="center" wrapText="1"/>
    </xf>
    <xf numFmtId="0" fontId="17" fillId="3" borderId="11" xfId="1" applyFont="1" applyFill="1" applyBorder="1" applyAlignment="1">
      <alignment horizontal="left" vertical="center" wrapText="1"/>
    </xf>
    <xf numFmtId="0" fontId="19" fillId="8" borderId="31" xfId="1" applyFont="1" applyFill="1" applyBorder="1" applyAlignment="1">
      <alignment horizontal="center" vertical="center" wrapText="1"/>
    </xf>
    <xf numFmtId="0" fontId="19" fillId="8" borderId="24" xfId="1" applyFont="1" applyFill="1" applyBorder="1" applyAlignment="1">
      <alignment horizontal="center" vertical="center" wrapText="1"/>
    </xf>
    <xf numFmtId="0" fontId="19" fillId="8" borderId="26" xfId="1" applyFont="1" applyFill="1" applyBorder="1" applyAlignment="1">
      <alignment horizontal="center" vertical="center" wrapText="1"/>
    </xf>
    <xf numFmtId="0" fontId="16" fillId="0" borderId="12" xfId="1" applyFont="1" applyBorder="1" applyAlignment="1">
      <alignment vertical="center"/>
    </xf>
    <xf numFmtId="0" fontId="16" fillId="0" borderId="11" xfId="1" applyFont="1" applyBorder="1" applyAlignment="1">
      <alignment vertical="center"/>
    </xf>
    <xf numFmtId="0" fontId="17" fillId="3" borderId="12" xfId="1" applyFont="1" applyFill="1" applyBorder="1" applyAlignment="1">
      <alignment vertical="center" wrapText="1"/>
    </xf>
    <xf numFmtId="0" fontId="17" fillId="3" borderId="11" xfId="1" applyFont="1" applyFill="1" applyBorder="1" applyAlignment="1">
      <alignment vertical="center" wrapText="1"/>
    </xf>
    <xf numFmtId="0" fontId="17" fillId="3" borderId="10" xfId="1" applyFont="1" applyFill="1" applyBorder="1" applyAlignment="1">
      <alignment vertical="center" wrapText="1"/>
    </xf>
    <xf numFmtId="0" fontId="17" fillId="3" borderId="12" xfId="1" applyFont="1" applyFill="1" applyBorder="1" applyAlignment="1">
      <alignment horizontal="center" vertical="center" wrapText="1"/>
    </xf>
    <xf numFmtId="0" fontId="17" fillId="3" borderId="11" xfId="1" applyFont="1" applyFill="1" applyBorder="1" applyAlignment="1">
      <alignment horizontal="center" vertical="center" wrapText="1"/>
    </xf>
    <xf numFmtId="0" fontId="17" fillId="3" borderId="10" xfId="1" applyFont="1" applyFill="1" applyBorder="1" applyAlignment="1">
      <alignment horizontal="center" vertical="center" wrapText="1"/>
    </xf>
    <xf numFmtId="0" fontId="7" fillId="0" borderId="15" xfId="1" applyFont="1" applyBorder="1" applyAlignment="1">
      <alignment horizontal="center" vertical="center"/>
    </xf>
    <xf numFmtId="0" fontId="12" fillId="0" borderId="0" xfId="1" applyFont="1" applyAlignment="1">
      <alignment horizontal="left" vertical="center"/>
    </xf>
    <xf numFmtId="0" fontId="7" fillId="0" borderId="14" xfId="1" applyFont="1" applyBorder="1" applyAlignment="1">
      <alignment horizontal="center" vertical="center"/>
    </xf>
    <xf numFmtId="0" fontId="8" fillId="0" borderId="14" xfId="1" applyFont="1" applyBorder="1" applyAlignment="1">
      <alignment vertical="center"/>
    </xf>
    <xf numFmtId="0" fontId="10" fillId="0" borderId="15" xfId="1" applyFont="1" applyBorder="1" applyAlignment="1">
      <alignment horizontal="center" vertical="center" wrapText="1"/>
    </xf>
    <xf numFmtId="0" fontId="11" fillId="0" borderId="15" xfId="1" applyFont="1" applyBorder="1" applyAlignment="1">
      <alignment horizontal="center" vertical="center"/>
    </xf>
    <xf numFmtId="0" fontId="23" fillId="0" borderId="0" xfId="1" applyFont="1" applyAlignment="1">
      <alignment horizontal="center" vertical="center" wrapText="1"/>
    </xf>
    <xf numFmtId="0" fontId="9" fillId="0" borderId="0" xfId="1" applyFont="1" applyAlignment="1">
      <alignment horizontal="left" vertical="top" wrapText="1"/>
    </xf>
    <xf numFmtId="0" fontId="30" fillId="5" borderId="12" xfId="1" applyFont="1" applyFill="1" applyBorder="1" applyAlignment="1">
      <alignment horizontal="left" vertical="top" wrapText="1"/>
    </xf>
    <xf numFmtId="0" fontId="30" fillId="5" borderId="11" xfId="1" applyFont="1" applyFill="1" applyBorder="1" applyAlignment="1">
      <alignment horizontal="left" vertical="top" wrapText="1"/>
    </xf>
    <xf numFmtId="0" fontId="30" fillId="5" borderId="42" xfId="1" applyFont="1" applyFill="1" applyBorder="1" applyAlignment="1">
      <alignment horizontal="left" vertical="top" wrapText="1"/>
    </xf>
    <xf numFmtId="0" fontId="2" fillId="5" borderId="0" xfId="1" applyFont="1" applyFill="1" applyAlignment="1">
      <alignment horizontal="left" vertical="top" wrapText="1"/>
    </xf>
    <xf numFmtId="0" fontId="8" fillId="0" borderId="0" xfId="1" applyFont="1" applyAlignment="1">
      <alignment horizontal="center" vertical="center"/>
    </xf>
    <xf numFmtId="0" fontId="10" fillId="0" borderId="13" xfId="1" applyFont="1" applyBorder="1" applyAlignment="1">
      <alignment horizontal="center" vertical="center" wrapText="1"/>
    </xf>
  </cellXfs>
  <cellStyles count="4">
    <cellStyle name="Euro" xfId="2" xr:uid="{F10E82FD-E830-408C-8E15-38745CC3AAD3}"/>
    <cellStyle name="Monétaire" xfId="3" builtinId="4"/>
    <cellStyle name="Normal" xfId="0" builtinId="0"/>
    <cellStyle name="Normal 2" xfId="1" xr:uid="{37726897-8B14-4A80-8A45-6E582AE0AC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3075200</xdr:colOff>
      <xdr:row>0</xdr:row>
      <xdr:rowOff>534510</xdr:rowOff>
    </xdr:from>
    <xdr:ext cx="1830175" cy="709510"/>
    <xdr:pic>
      <xdr:nvPicPr>
        <xdr:cNvPr id="2" name="Image 1">
          <a:extLst>
            <a:ext uri="{FF2B5EF4-FFF2-40B4-BE49-F238E27FC236}">
              <a16:creationId xmlns:a16="http://schemas.microsoft.com/office/drawing/2014/main" id="{895CC9CA-075F-4C6A-BAAC-52D33D9CFE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75250" y="534510"/>
          <a:ext cx="1830175" cy="70951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4018103</xdr:colOff>
      <xdr:row>0</xdr:row>
      <xdr:rowOff>368776</xdr:rowOff>
    </xdr:from>
    <xdr:to>
      <xdr:col>1</xdr:col>
      <xdr:colOff>5827655</xdr:colOff>
      <xdr:row>0</xdr:row>
      <xdr:rowOff>1073024</xdr:rowOff>
    </xdr:to>
    <xdr:pic>
      <xdr:nvPicPr>
        <xdr:cNvPr id="2" name="Image 1">
          <a:extLst>
            <a:ext uri="{FF2B5EF4-FFF2-40B4-BE49-F238E27FC236}">
              <a16:creationId xmlns:a16="http://schemas.microsoft.com/office/drawing/2014/main" id="{5D9E7242-36C8-441F-8BEB-67D780D94F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12710" y="368776"/>
          <a:ext cx="1809552" cy="70424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7D56F-FBB1-4800-B8C1-524F0CE5F2DB}">
  <sheetPr>
    <pageSetUpPr fitToPage="1"/>
  </sheetPr>
  <dimension ref="A1:H68"/>
  <sheetViews>
    <sheetView showGridLines="0" tabSelected="1" view="pageBreakPreview" zoomScaleNormal="85" zoomScaleSheetLayoutView="100" workbookViewId="0">
      <selection activeCell="A3" sqref="A3:F3"/>
    </sheetView>
  </sheetViews>
  <sheetFormatPr baseColWidth="10" defaultColWidth="11.42578125" defaultRowHeight="12.75" x14ac:dyDescent="0.2"/>
  <cols>
    <col min="1" max="1" width="6" style="1" customWidth="1"/>
    <col min="2" max="2" width="68.7109375" style="1" customWidth="1"/>
    <col min="3" max="4" width="11.42578125" style="1"/>
    <col min="5" max="5" width="13.42578125" style="1" bestFit="1" customWidth="1"/>
    <col min="6" max="6" width="15.140625" style="64" customWidth="1"/>
    <col min="7" max="7" width="12" style="1" bestFit="1" customWidth="1"/>
    <col min="8" max="8" width="11.42578125" style="1" customWidth="1"/>
    <col min="9" max="9" width="12" style="1" bestFit="1" customWidth="1"/>
    <col min="10" max="16384" width="11.42578125" style="1"/>
  </cols>
  <sheetData>
    <row r="1" spans="1:8" ht="200.1" customHeight="1" thickBot="1" x14ac:dyDescent="0.25">
      <c r="A1" s="126"/>
      <c r="B1" s="126"/>
      <c r="C1" s="126"/>
      <c r="D1" s="126"/>
      <c r="E1" s="126"/>
      <c r="F1" s="126"/>
      <c r="H1" s="6"/>
    </row>
    <row r="2" spans="1:8" ht="99.95" customHeight="1" thickTop="1" x14ac:dyDescent="0.2">
      <c r="A2" s="127" t="s">
        <v>17</v>
      </c>
      <c r="B2" s="128"/>
      <c r="C2" s="128"/>
      <c r="D2" s="128"/>
      <c r="E2" s="128"/>
      <c r="F2" s="128"/>
      <c r="H2" s="6"/>
    </row>
    <row r="3" spans="1:8" ht="24" customHeight="1" thickBot="1" x14ac:dyDescent="0.25">
      <c r="A3" s="129" t="s">
        <v>50</v>
      </c>
      <c r="B3" s="129"/>
      <c r="C3" s="129"/>
      <c r="D3" s="129"/>
      <c r="E3" s="129"/>
      <c r="F3" s="129"/>
      <c r="H3" s="6"/>
    </row>
    <row r="4" spans="1:8" ht="15" customHeight="1" thickTop="1" x14ac:dyDescent="0.2">
      <c r="A4" s="123"/>
      <c r="B4" s="123"/>
      <c r="C4" s="123"/>
      <c r="D4" s="123"/>
      <c r="E4" s="123"/>
      <c r="F4" s="123"/>
    </row>
    <row r="5" spans="1:8" ht="15" customHeight="1" x14ac:dyDescent="0.2">
      <c r="A5" s="124" t="s">
        <v>29</v>
      </c>
      <c r="B5" s="124"/>
      <c r="C5" s="124"/>
      <c r="D5" s="124"/>
      <c r="E5" s="124"/>
      <c r="F5" s="124"/>
    </row>
    <row r="6" spans="1:8" ht="15" customHeight="1" thickBot="1" x14ac:dyDescent="0.25">
      <c r="A6" s="125"/>
      <c r="B6" s="125"/>
      <c r="C6" s="125"/>
      <c r="D6" s="125"/>
      <c r="E6" s="125"/>
      <c r="F6" s="125"/>
    </row>
    <row r="7" spans="1:8" ht="15.75" customHeight="1" thickTop="1" x14ac:dyDescent="0.2">
      <c r="A7" s="7"/>
      <c r="B7" s="35"/>
      <c r="C7" s="9"/>
      <c r="D7" s="107"/>
      <c r="E7" s="107"/>
      <c r="F7" s="107"/>
    </row>
    <row r="8" spans="1:8" ht="25.5" x14ac:dyDescent="0.2">
      <c r="A8" s="28" t="s">
        <v>6</v>
      </c>
      <c r="B8" s="29" t="s">
        <v>5</v>
      </c>
      <c r="C8" s="29" t="s">
        <v>4</v>
      </c>
      <c r="D8" s="29" t="s">
        <v>11</v>
      </c>
      <c r="E8" s="30" t="s">
        <v>12</v>
      </c>
      <c r="F8" s="29" t="s">
        <v>13</v>
      </c>
    </row>
    <row r="9" spans="1:8" ht="27" customHeight="1" x14ac:dyDescent="0.2">
      <c r="A9" s="112" t="s">
        <v>9</v>
      </c>
      <c r="B9" s="113"/>
      <c r="C9" s="113"/>
      <c r="D9" s="113"/>
      <c r="E9" s="113"/>
      <c r="F9" s="114"/>
    </row>
    <row r="10" spans="1:8" s="33" customFormat="1" ht="20.100000000000001" customHeight="1" x14ac:dyDescent="0.25">
      <c r="A10" s="44" t="s">
        <v>18</v>
      </c>
      <c r="B10" s="45"/>
      <c r="C10" s="45"/>
      <c r="D10" s="45"/>
      <c r="E10" s="45"/>
      <c r="F10" s="57"/>
    </row>
    <row r="11" spans="1:8" ht="17.45" customHeight="1" x14ac:dyDescent="0.2">
      <c r="A11" s="80" t="s">
        <v>19</v>
      </c>
      <c r="B11" s="81" t="s">
        <v>14</v>
      </c>
      <c r="C11" s="77" t="s">
        <v>7</v>
      </c>
      <c r="D11" s="106">
        <v>1</v>
      </c>
      <c r="E11" s="82">
        <v>0</v>
      </c>
      <c r="F11" s="83">
        <f>E11*D11</f>
        <v>0</v>
      </c>
    </row>
    <row r="12" spans="1:8" ht="25.5" customHeight="1" x14ac:dyDescent="0.2">
      <c r="A12" s="80" t="s">
        <v>20</v>
      </c>
      <c r="B12" s="98" t="s">
        <v>39</v>
      </c>
      <c r="C12" s="77" t="s">
        <v>7</v>
      </c>
      <c r="D12" s="106">
        <v>1</v>
      </c>
      <c r="E12" s="82">
        <v>0</v>
      </c>
      <c r="F12" s="83">
        <f>E12*D12</f>
        <v>0</v>
      </c>
    </row>
    <row r="13" spans="1:8" ht="30" customHeight="1" x14ac:dyDescent="0.2">
      <c r="A13" s="80" t="s">
        <v>36</v>
      </c>
      <c r="B13" s="81" t="s">
        <v>33</v>
      </c>
      <c r="C13" s="77" t="s">
        <v>7</v>
      </c>
      <c r="D13" s="106">
        <v>1</v>
      </c>
      <c r="E13" s="82">
        <v>0</v>
      </c>
      <c r="F13" s="83">
        <f>E13*D13</f>
        <v>0</v>
      </c>
    </row>
    <row r="14" spans="1:8" ht="17.45" customHeight="1" x14ac:dyDescent="0.2">
      <c r="A14" s="84" t="s">
        <v>18</v>
      </c>
      <c r="B14" s="85"/>
      <c r="C14" s="78"/>
      <c r="D14" s="87"/>
      <c r="E14" s="88" t="s">
        <v>26</v>
      </c>
      <c r="F14" s="89">
        <f>ROUND(SUM(F11:F13),2)</f>
        <v>0</v>
      </c>
      <c r="G14" s="38"/>
    </row>
    <row r="15" spans="1:8" s="33" customFormat="1" ht="20.100000000000001" customHeight="1" x14ac:dyDescent="0.25">
      <c r="A15" s="90" t="s">
        <v>37</v>
      </c>
      <c r="B15" s="91"/>
      <c r="C15" s="79"/>
      <c r="D15" s="92"/>
      <c r="E15" s="92"/>
      <c r="F15" s="93"/>
    </row>
    <row r="16" spans="1:8" ht="29.25" customHeight="1" x14ac:dyDescent="0.2">
      <c r="A16" s="94" t="s">
        <v>21</v>
      </c>
      <c r="B16" s="105" t="s">
        <v>34</v>
      </c>
      <c r="C16" s="27" t="s">
        <v>15</v>
      </c>
      <c r="D16" s="95">
        <v>78</v>
      </c>
      <c r="E16" s="96">
        <v>0</v>
      </c>
      <c r="F16" s="83">
        <f>E16*D16</f>
        <v>0</v>
      </c>
      <c r="G16" s="3"/>
    </row>
    <row r="17" spans="1:7" ht="17.45" customHeight="1" x14ac:dyDescent="0.2">
      <c r="A17" s="94" t="s">
        <v>22</v>
      </c>
      <c r="B17" s="97" t="s">
        <v>43</v>
      </c>
      <c r="C17" s="27" t="s">
        <v>35</v>
      </c>
      <c r="D17" s="95">
        <v>138</v>
      </c>
      <c r="E17" s="96">
        <v>0</v>
      </c>
      <c r="F17" s="83">
        <f>E17*D17</f>
        <v>0</v>
      </c>
      <c r="G17" s="3"/>
    </row>
    <row r="18" spans="1:7" ht="25.5" x14ac:dyDescent="0.2">
      <c r="A18" s="94" t="s">
        <v>23</v>
      </c>
      <c r="B18" s="97" t="s">
        <v>47</v>
      </c>
      <c r="C18" s="27" t="s">
        <v>15</v>
      </c>
      <c r="D18" s="95">
        <v>18</v>
      </c>
      <c r="E18" s="96">
        <v>0</v>
      </c>
      <c r="F18" s="83">
        <f>E18*D18</f>
        <v>0</v>
      </c>
      <c r="G18" s="3"/>
    </row>
    <row r="19" spans="1:7" ht="17.45" customHeight="1" x14ac:dyDescent="0.2">
      <c r="A19" s="84" t="str">
        <f>A15</f>
        <v>B - Mise en place de la semelle drainante de l'ouvrage (enrochement)</v>
      </c>
      <c r="B19" s="85"/>
      <c r="C19" s="86"/>
      <c r="D19" s="87"/>
      <c r="E19" s="88" t="s">
        <v>26</v>
      </c>
      <c r="F19" s="89">
        <f>ROUND(SUM(F16:F18),2)</f>
        <v>0</v>
      </c>
      <c r="G19" s="38"/>
    </row>
    <row r="20" spans="1:7" ht="17.45" customHeight="1" x14ac:dyDescent="0.2">
      <c r="A20" s="14"/>
      <c r="B20" s="14"/>
      <c r="C20" s="117" t="s">
        <v>8</v>
      </c>
      <c r="D20" s="118"/>
      <c r="E20" s="118"/>
      <c r="F20" s="119"/>
      <c r="G20" s="38"/>
    </row>
    <row r="21" spans="1:7" ht="17.45" customHeight="1" x14ac:dyDescent="0.2">
      <c r="A21" s="14"/>
      <c r="B21" s="99"/>
      <c r="C21" s="115" t="s">
        <v>3</v>
      </c>
      <c r="D21" s="116"/>
      <c r="E21" s="100"/>
      <c r="F21" s="101">
        <f>F14+F19</f>
        <v>0</v>
      </c>
      <c r="G21" s="38"/>
    </row>
    <row r="22" spans="1:7" ht="17.45" customHeight="1" x14ac:dyDescent="0.2">
      <c r="A22" s="14"/>
      <c r="B22" s="99"/>
      <c r="C22" s="115" t="s">
        <v>2</v>
      </c>
      <c r="D22" s="116"/>
      <c r="E22" s="102">
        <v>0.2</v>
      </c>
      <c r="F22" s="103">
        <f>F21*E22</f>
        <v>0</v>
      </c>
      <c r="G22" s="38"/>
    </row>
    <row r="23" spans="1:7" ht="17.45" customHeight="1" x14ac:dyDescent="0.2">
      <c r="A23" s="14"/>
      <c r="B23" s="99"/>
      <c r="C23" s="115" t="s">
        <v>0</v>
      </c>
      <c r="D23" s="116"/>
      <c r="E23" s="100"/>
      <c r="F23" s="104">
        <f>F22+F21</f>
        <v>0</v>
      </c>
      <c r="G23" s="38"/>
    </row>
    <row r="24" spans="1:7" ht="17.45" customHeight="1" x14ac:dyDescent="0.2">
      <c r="G24" s="38"/>
    </row>
    <row r="25" spans="1:7" ht="27" customHeight="1" x14ac:dyDescent="0.2">
      <c r="A25" s="112" t="s">
        <v>10</v>
      </c>
      <c r="B25" s="113"/>
      <c r="C25" s="113"/>
      <c r="D25" s="113"/>
      <c r="E25" s="113"/>
      <c r="F25" s="114"/>
      <c r="G25" s="38"/>
    </row>
    <row r="26" spans="1:7" s="33" customFormat="1" ht="20.100000000000001" customHeight="1" x14ac:dyDescent="0.25">
      <c r="A26" s="76" t="s">
        <v>31</v>
      </c>
      <c r="B26" s="31"/>
      <c r="C26" s="32"/>
      <c r="D26" s="32"/>
      <c r="E26" s="32"/>
      <c r="F26" s="62"/>
    </row>
    <row r="27" spans="1:7" ht="17.45" customHeight="1" x14ac:dyDescent="0.2">
      <c r="A27" s="75" t="s">
        <v>30</v>
      </c>
      <c r="B27" s="17" t="s">
        <v>30</v>
      </c>
      <c r="C27" s="27" t="s">
        <v>30</v>
      </c>
      <c r="D27" s="34"/>
      <c r="E27" s="56"/>
      <c r="F27" s="58">
        <f>E27*D27</f>
        <v>0</v>
      </c>
      <c r="G27" s="3"/>
    </row>
    <row r="28" spans="1:7" ht="17.45" customHeight="1" x14ac:dyDescent="0.2">
      <c r="A28" s="51" t="str">
        <f>A26</f>
        <v>Sans objet</v>
      </c>
      <c r="B28" s="52"/>
      <c r="C28" s="53"/>
      <c r="D28" s="54"/>
      <c r="E28" s="55" t="s">
        <v>26</v>
      </c>
      <c r="F28" s="63">
        <f>ROUND(SUM(F27:F27),2)</f>
        <v>0</v>
      </c>
      <c r="G28" s="38"/>
    </row>
    <row r="29" spans="1:7" ht="17.45" customHeight="1" x14ac:dyDescent="0.2">
      <c r="A29" s="36"/>
      <c r="B29" s="36"/>
      <c r="C29" s="120" t="s">
        <v>25</v>
      </c>
      <c r="D29" s="121"/>
      <c r="E29" s="121"/>
      <c r="F29" s="122"/>
      <c r="G29" s="38"/>
    </row>
    <row r="30" spans="1:7" ht="17.45" customHeight="1" x14ac:dyDescent="0.2">
      <c r="C30" s="108" t="s">
        <v>3</v>
      </c>
      <c r="D30" s="109"/>
      <c r="E30" s="42"/>
      <c r="F30" s="59">
        <f>F28</f>
        <v>0</v>
      </c>
    </row>
    <row r="31" spans="1:7" ht="17.45" customHeight="1" x14ac:dyDescent="0.2">
      <c r="C31" s="108" t="s">
        <v>2</v>
      </c>
      <c r="D31" s="109"/>
      <c r="E31" s="43">
        <v>0.2</v>
      </c>
      <c r="F31" s="60">
        <f>F30*E31</f>
        <v>0</v>
      </c>
    </row>
    <row r="32" spans="1:7" ht="17.45" customHeight="1" x14ac:dyDescent="0.2">
      <c r="C32" s="108" t="s">
        <v>0</v>
      </c>
      <c r="D32" s="109"/>
      <c r="E32" s="42"/>
      <c r="F32" s="61">
        <f>F31+F30</f>
        <v>0</v>
      </c>
    </row>
    <row r="33" spans="1:6" ht="17.45" customHeight="1" x14ac:dyDescent="0.2"/>
    <row r="34" spans="1:6" ht="25.5" customHeight="1" x14ac:dyDescent="0.2">
      <c r="A34" s="110" t="s">
        <v>16</v>
      </c>
      <c r="B34" s="111"/>
      <c r="C34" s="18"/>
      <c r="D34" s="18"/>
      <c r="E34" s="18"/>
      <c r="F34" s="19"/>
    </row>
    <row r="35" spans="1:6" x14ac:dyDescent="0.2">
      <c r="A35" s="20" t="s">
        <v>3</v>
      </c>
      <c r="B35" s="21"/>
      <c r="C35" s="21"/>
      <c r="D35" s="21"/>
      <c r="E35" s="21"/>
      <c r="F35" s="59">
        <f>F14+F19+F28</f>
        <v>0</v>
      </c>
    </row>
    <row r="36" spans="1:6" x14ac:dyDescent="0.2">
      <c r="A36" s="37" t="s">
        <v>2</v>
      </c>
      <c r="B36" s="22"/>
      <c r="C36" s="22" t="s">
        <v>1</v>
      </c>
      <c r="D36" s="22" t="s">
        <v>1</v>
      </c>
      <c r="E36" s="23">
        <v>0.2</v>
      </c>
      <c r="F36" s="60">
        <f>F35*E36</f>
        <v>0</v>
      </c>
    </row>
    <row r="37" spans="1:6" x14ac:dyDescent="0.2">
      <c r="A37" s="24" t="s">
        <v>0</v>
      </c>
      <c r="B37" s="25"/>
      <c r="C37" s="25"/>
      <c r="D37" s="25"/>
      <c r="E37" s="25"/>
      <c r="F37" s="61">
        <f>F36+F35</f>
        <v>0</v>
      </c>
    </row>
    <row r="38" spans="1:6" x14ac:dyDescent="0.2">
      <c r="A38" s="39"/>
      <c r="B38" s="3"/>
      <c r="C38" s="39"/>
      <c r="D38" s="39"/>
      <c r="E38" s="39"/>
    </row>
    <row r="39" spans="1:6" s="3" customFormat="1" ht="15" x14ac:dyDescent="0.2">
      <c r="B39" s="40"/>
      <c r="F39" s="65"/>
    </row>
    <row r="40" spans="1:6" s="3" customFormat="1" ht="15" x14ac:dyDescent="0.2">
      <c r="B40" s="40"/>
      <c r="F40" s="65"/>
    </row>
    <row r="41" spans="1:6" s="3" customFormat="1" ht="15" x14ac:dyDescent="0.2">
      <c r="B41" s="40"/>
      <c r="F41" s="65"/>
    </row>
    <row r="42" spans="1:6" s="3" customFormat="1" ht="15" x14ac:dyDescent="0.2">
      <c r="B42" s="40"/>
      <c r="F42" s="65"/>
    </row>
    <row r="43" spans="1:6" s="3" customFormat="1" ht="15" x14ac:dyDescent="0.2">
      <c r="B43" s="40"/>
      <c r="F43" s="65"/>
    </row>
    <row r="44" spans="1:6" s="3" customFormat="1" ht="15" x14ac:dyDescent="0.2">
      <c r="B44" s="40"/>
      <c r="F44" s="65"/>
    </row>
    <row r="45" spans="1:6" s="3" customFormat="1" ht="15" x14ac:dyDescent="0.2">
      <c r="B45" s="40"/>
      <c r="F45" s="65"/>
    </row>
    <row r="46" spans="1:6" s="3" customFormat="1" ht="15" x14ac:dyDescent="0.2">
      <c r="B46" s="40"/>
      <c r="F46" s="65"/>
    </row>
    <row r="47" spans="1:6" s="3" customFormat="1" ht="15" x14ac:dyDescent="0.2">
      <c r="B47" s="40"/>
      <c r="F47" s="65"/>
    </row>
    <row r="48" spans="1:6" s="3" customFormat="1" ht="15" x14ac:dyDescent="0.2">
      <c r="B48" s="40"/>
      <c r="F48" s="65"/>
    </row>
    <row r="49" spans="1:6" s="3" customFormat="1" ht="15" x14ac:dyDescent="0.2">
      <c r="B49" s="40"/>
      <c r="F49" s="65"/>
    </row>
    <row r="50" spans="1:6" s="3" customFormat="1" ht="15" x14ac:dyDescent="0.2">
      <c r="B50" s="40"/>
      <c r="F50" s="65"/>
    </row>
    <row r="51" spans="1:6" s="3" customFormat="1" ht="15" x14ac:dyDescent="0.2">
      <c r="B51" s="40"/>
      <c r="F51" s="65"/>
    </row>
    <row r="52" spans="1:6" s="3" customFormat="1" ht="15" x14ac:dyDescent="0.2">
      <c r="B52" s="40"/>
      <c r="F52" s="65"/>
    </row>
    <row r="53" spans="1:6" s="3" customFormat="1" ht="15" customHeight="1" x14ac:dyDescent="0.2">
      <c r="B53" s="40"/>
      <c r="F53" s="65"/>
    </row>
    <row r="54" spans="1:6" s="3" customFormat="1" ht="15" x14ac:dyDescent="0.2">
      <c r="B54" s="40"/>
      <c r="F54" s="65"/>
    </row>
    <row r="55" spans="1:6" ht="15" x14ac:dyDescent="0.2">
      <c r="A55" s="39"/>
      <c r="B55" s="40"/>
      <c r="C55" s="39"/>
      <c r="D55" s="39"/>
      <c r="E55" s="39"/>
    </row>
    <row r="56" spans="1:6" ht="15" x14ac:dyDescent="0.2">
      <c r="A56" s="39"/>
      <c r="B56" s="40"/>
      <c r="C56" s="39"/>
      <c r="D56" s="39"/>
      <c r="E56" s="39"/>
    </row>
    <row r="57" spans="1:6" ht="15" x14ac:dyDescent="0.2">
      <c r="A57" s="39"/>
      <c r="B57" s="40"/>
      <c r="C57" s="39"/>
      <c r="D57" s="39"/>
      <c r="E57" s="39"/>
    </row>
    <row r="58" spans="1:6" ht="15" x14ac:dyDescent="0.2">
      <c r="A58" s="39"/>
      <c r="B58" s="40"/>
      <c r="C58" s="39"/>
      <c r="D58" s="39"/>
      <c r="E58" s="39"/>
    </row>
    <row r="59" spans="1:6" ht="15" x14ac:dyDescent="0.2">
      <c r="A59" s="41"/>
      <c r="B59" s="40"/>
      <c r="C59" s="41"/>
    </row>
    <row r="60" spans="1:6" x14ac:dyDescent="0.2">
      <c r="A60" s="41"/>
      <c r="B60" s="3"/>
      <c r="C60" s="41"/>
    </row>
    <row r="61" spans="1:6" x14ac:dyDescent="0.2">
      <c r="B61" s="3"/>
    </row>
    <row r="62" spans="1:6" x14ac:dyDescent="0.2">
      <c r="B62" s="3"/>
    </row>
    <row r="63" spans="1:6" x14ac:dyDescent="0.2">
      <c r="B63" s="3"/>
    </row>
    <row r="64" spans="1:6" x14ac:dyDescent="0.2">
      <c r="B64" s="3"/>
    </row>
    <row r="65" spans="2:2" x14ac:dyDescent="0.2">
      <c r="B65" s="3"/>
    </row>
    <row r="66" spans="2:2" x14ac:dyDescent="0.2">
      <c r="B66" s="3"/>
    </row>
    <row r="67" spans="2:2" x14ac:dyDescent="0.2">
      <c r="B67" s="3"/>
    </row>
    <row r="68" spans="2:2" x14ac:dyDescent="0.2">
      <c r="B68" s="3"/>
    </row>
  </sheetData>
  <mergeCells count="18">
    <mergeCell ref="A4:F4"/>
    <mergeCell ref="A5:F5"/>
    <mergeCell ref="A6:F6"/>
    <mergeCell ref="A1:F1"/>
    <mergeCell ref="A2:F2"/>
    <mergeCell ref="A3:F3"/>
    <mergeCell ref="D7:F7"/>
    <mergeCell ref="C32:D32"/>
    <mergeCell ref="A34:B34"/>
    <mergeCell ref="A9:F9"/>
    <mergeCell ref="C21:D21"/>
    <mergeCell ref="C22:D22"/>
    <mergeCell ref="C23:D23"/>
    <mergeCell ref="C20:F20"/>
    <mergeCell ref="A25:F25"/>
    <mergeCell ref="C29:F29"/>
    <mergeCell ref="C30:D30"/>
    <mergeCell ref="C31:D31"/>
  </mergeCells>
  <pageMargins left="0.25" right="0.25" top="0.75" bottom="0.75" header="0.3" footer="0.3"/>
  <pageSetup paperSize="9" scale="78" fitToHeight="0" orientation="portrait" r:id="rId1"/>
  <rowBreaks count="1" manualBreakCount="1">
    <brk id="7"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51933-BDA3-4B40-96AE-96B538581098}">
  <sheetPr>
    <pageSetUpPr fitToPage="1"/>
  </sheetPr>
  <dimension ref="A1:I22"/>
  <sheetViews>
    <sheetView showGridLines="0" view="pageBreakPreview" topLeftCell="A11" zoomScale="70" zoomScaleNormal="100" zoomScaleSheetLayoutView="70" zoomScalePageLayoutView="70" workbookViewId="0">
      <selection activeCell="J22" sqref="J22"/>
    </sheetView>
  </sheetViews>
  <sheetFormatPr baseColWidth="10" defaultColWidth="3.85546875" defaultRowHeight="12.75" x14ac:dyDescent="0.2"/>
  <cols>
    <col min="1" max="1" width="6" style="1" customWidth="1"/>
    <col min="2" max="2" width="112.85546875" style="1" customWidth="1"/>
    <col min="3" max="3" width="13.42578125" style="1" customWidth="1"/>
    <col min="4" max="4" width="24.5703125" style="17" customWidth="1"/>
    <col min="5" max="5" width="83.28515625" style="1" customWidth="1"/>
    <col min="6" max="16384" width="3.85546875" style="1"/>
  </cols>
  <sheetData>
    <row r="1" spans="1:8" ht="123" customHeight="1" thickBot="1" x14ac:dyDescent="0.25">
      <c r="A1" s="135"/>
      <c r="B1" s="135"/>
      <c r="C1" s="135"/>
      <c r="D1" s="135"/>
      <c r="E1" s="11"/>
      <c r="F1" s="11"/>
      <c r="H1" s="6"/>
    </row>
    <row r="2" spans="1:8" ht="151.5" customHeight="1" thickTop="1" thickBot="1" x14ac:dyDescent="0.25">
      <c r="A2" s="136" t="s">
        <v>28</v>
      </c>
      <c r="B2" s="136"/>
      <c r="C2" s="136"/>
      <c r="D2" s="136"/>
      <c r="E2" s="12"/>
      <c r="F2" s="12"/>
      <c r="H2" s="6"/>
    </row>
    <row r="3" spans="1:8" ht="15" customHeight="1" thickTop="1" x14ac:dyDescent="0.2">
      <c r="A3" s="123"/>
      <c r="B3" s="123"/>
      <c r="C3" s="123"/>
      <c r="D3" s="123"/>
      <c r="E3" s="8"/>
      <c r="F3" s="8"/>
    </row>
    <row r="4" spans="1:8" ht="15" customHeight="1" x14ac:dyDescent="0.2">
      <c r="A4" s="13" t="s">
        <v>29</v>
      </c>
      <c r="B4" s="13"/>
      <c r="C4" s="13"/>
      <c r="D4" s="13"/>
      <c r="E4" s="13"/>
      <c r="F4" s="13"/>
    </row>
    <row r="5" spans="1:8" ht="15" customHeight="1" thickBot="1" x14ac:dyDescent="0.25">
      <c r="A5" s="125"/>
      <c r="B5" s="125"/>
      <c r="C5" s="125"/>
      <c r="D5" s="125"/>
      <c r="E5" s="8"/>
      <c r="F5" s="8"/>
    </row>
    <row r="6" spans="1:8" ht="5.25" customHeight="1" thickTop="1" x14ac:dyDescent="0.2">
      <c r="A6" s="7"/>
      <c r="B6" s="7"/>
      <c r="C6" s="8"/>
      <c r="D6" s="9"/>
      <c r="E6" s="8"/>
      <c r="F6" s="8"/>
    </row>
    <row r="7" spans="1:8" ht="13.5" thickBot="1" x14ac:dyDescent="0.25">
      <c r="A7" s="2"/>
      <c r="B7" s="4"/>
      <c r="C7" s="2"/>
      <c r="D7" s="15"/>
      <c r="E7" s="130"/>
    </row>
    <row r="8" spans="1:8" ht="30" x14ac:dyDescent="0.2">
      <c r="A8" s="48" t="s">
        <v>6</v>
      </c>
      <c r="B8" s="49" t="s">
        <v>5</v>
      </c>
      <c r="C8" s="49" t="s">
        <v>4</v>
      </c>
      <c r="D8" s="50" t="s">
        <v>24</v>
      </c>
      <c r="E8" s="130"/>
    </row>
    <row r="9" spans="1:8" s="14" customFormat="1" ht="20.100000000000001" customHeight="1" x14ac:dyDescent="0.25">
      <c r="A9" s="66" t="s">
        <v>18</v>
      </c>
      <c r="B9" s="67"/>
      <c r="C9" s="67"/>
      <c r="D9" s="68"/>
    </row>
    <row r="10" spans="1:8" ht="15" customHeight="1" x14ac:dyDescent="0.2">
      <c r="A10" s="74" t="s">
        <v>19</v>
      </c>
      <c r="B10" s="131" t="s">
        <v>14</v>
      </c>
      <c r="C10" s="132"/>
      <c r="D10" s="133"/>
    </row>
    <row r="11" spans="1:8" s="5" customFormat="1" ht="225" customHeight="1" x14ac:dyDescent="0.2">
      <c r="A11" s="69"/>
      <c r="B11" s="70" t="s">
        <v>38</v>
      </c>
      <c r="C11" s="71" t="s">
        <v>7</v>
      </c>
      <c r="D11" s="72"/>
      <c r="E11" s="3"/>
      <c r="F11" s="1"/>
    </row>
    <row r="12" spans="1:8" s="5" customFormat="1" ht="16.5" x14ac:dyDescent="0.2">
      <c r="A12" s="74" t="s">
        <v>20</v>
      </c>
      <c r="B12" s="131" t="s">
        <v>39</v>
      </c>
      <c r="C12" s="132"/>
      <c r="D12" s="133"/>
      <c r="E12" s="3"/>
      <c r="F12" s="1"/>
    </row>
    <row r="13" spans="1:8" s="5" customFormat="1" ht="34.5" customHeight="1" x14ac:dyDescent="0.2">
      <c r="A13" s="69"/>
      <c r="B13" s="70" t="s">
        <v>42</v>
      </c>
      <c r="C13" s="71" t="s">
        <v>7</v>
      </c>
      <c r="D13" s="72"/>
      <c r="E13" s="3"/>
      <c r="F13" s="1"/>
    </row>
    <row r="14" spans="1:8" s="5" customFormat="1" ht="16.5" x14ac:dyDescent="0.2">
      <c r="A14" s="74" t="s">
        <v>36</v>
      </c>
      <c r="B14" s="131" t="s">
        <v>40</v>
      </c>
      <c r="C14" s="132"/>
      <c r="D14" s="133"/>
      <c r="E14" s="3"/>
      <c r="F14" s="1"/>
    </row>
    <row r="15" spans="1:8" s="5" customFormat="1" ht="37.5" customHeight="1" x14ac:dyDescent="0.2">
      <c r="A15" s="69"/>
      <c r="B15" s="70" t="s">
        <v>41</v>
      </c>
      <c r="C15" s="71" t="s">
        <v>7</v>
      </c>
      <c r="D15" s="72"/>
      <c r="E15" s="3"/>
      <c r="F15" s="1"/>
    </row>
    <row r="16" spans="1:8" s="14" customFormat="1" ht="20.100000000000001" customHeight="1" x14ac:dyDescent="0.25">
      <c r="A16" s="66" t="s">
        <v>37</v>
      </c>
      <c r="B16" s="67"/>
      <c r="C16" s="67"/>
      <c r="D16" s="68"/>
    </row>
    <row r="17" spans="1:9" ht="16.5" customHeight="1" x14ac:dyDescent="0.2">
      <c r="A17" s="74" t="s">
        <v>21</v>
      </c>
      <c r="B17" s="131" t="s">
        <v>32</v>
      </c>
      <c r="C17" s="132"/>
      <c r="D17" s="133"/>
    </row>
    <row r="18" spans="1:9" s="5" customFormat="1" ht="77.25" customHeight="1" x14ac:dyDescent="0.2">
      <c r="A18" s="69"/>
      <c r="B18" s="70" t="s">
        <v>45</v>
      </c>
      <c r="C18" s="71" t="s">
        <v>27</v>
      </c>
      <c r="D18" s="73"/>
      <c r="E18" s="10"/>
    </row>
    <row r="19" spans="1:9" ht="16.5" x14ac:dyDescent="0.2">
      <c r="A19" s="74" t="s">
        <v>22</v>
      </c>
      <c r="B19" s="131" t="s">
        <v>43</v>
      </c>
      <c r="C19" s="132"/>
      <c r="D19" s="133"/>
      <c r="E19" s="134"/>
      <c r="F19" s="134"/>
      <c r="G19" s="134"/>
      <c r="H19" s="134"/>
      <c r="I19" s="134"/>
    </row>
    <row r="20" spans="1:9" ht="23.25" customHeight="1" x14ac:dyDescent="0.2">
      <c r="A20" s="69"/>
      <c r="B20" s="70" t="s">
        <v>46</v>
      </c>
      <c r="C20" s="71" t="s">
        <v>44</v>
      </c>
      <c r="D20" s="72"/>
      <c r="E20" s="10"/>
      <c r="F20" s="16"/>
      <c r="G20" s="26"/>
      <c r="H20" s="46"/>
      <c r="I20" s="46"/>
    </row>
    <row r="21" spans="1:9" ht="16.5" x14ac:dyDescent="0.2">
      <c r="A21" s="74" t="s">
        <v>23</v>
      </c>
      <c r="B21" s="131" t="s">
        <v>48</v>
      </c>
      <c r="C21" s="132"/>
      <c r="D21" s="133"/>
      <c r="E21" s="134"/>
      <c r="F21" s="134"/>
      <c r="G21" s="134"/>
      <c r="H21" s="134"/>
      <c r="I21" s="134"/>
    </row>
    <row r="22" spans="1:9" ht="94.5" customHeight="1" x14ac:dyDescent="0.2">
      <c r="A22" s="69"/>
      <c r="B22" s="70" t="s">
        <v>49</v>
      </c>
      <c r="C22" s="71" t="s">
        <v>27</v>
      </c>
      <c r="D22" s="72"/>
      <c r="E22" s="10"/>
      <c r="F22" s="16"/>
      <c r="G22" s="17"/>
      <c r="H22" s="47"/>
      <c r="I22" s="47"/>
    </row>
  </sheetData>
  <mergeCells count="13">
    <mergeCell ref="A1:D1"/>
    <mergeCell ref="A2:D2"/>
    <mergeCell ref="A3:D3"/>
    <mergeCell ref="A5:D5"/>
    <mergeCell ref="B12:D12"/>
    <mergeCell ref="E7:E8"/>
    <mergeCell ref="B10:D10"/>
    <mergeCell ref="E19:I19"/>
    <mergeCell ref="E21:I21"/>
    <mergeCell ref="B14:D14"/>
    <mergeCell ref="B17:D17"/>
    <mergeCell ref="B19:D19"/>
    <mergeCell ref="B21:D21"/>
  </mergeCells>
  <pageMargins left="0.23622047244094491" right="0.23622047244094491" top="0.35433070866141736" bottom="0.35433070866141736" header="0.31496062992125984" footer="0.31496062992125984"/>
  <pageSetup paperSize="9" scale="63" fitToHeight="0" orientation="portrait" r:id="rId1"/>
  <headerFooter differentFirst="1">
    <oddHeader>&amp;C&amp;P</oddHeader>
  </headerFooter>
  <rowBreaks count="1" manualBreakCount="1">
    <brk id="7" min="1"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DQE</vt:lpstr>
      <vt:lpstr>BPU</vt:lpstr>
      <vt:lpstr>BPU!Zone_d_impression</vt:lpstr>
      <vt:lpstr>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CHEVALIER Justin</dc:creator>
  <cp:lastModifiedBy>BACHACOU Stephane</cp:lastModifiedBy>
  <cp:lastPrinted>2026-05-18T06:00:11Z</cp:lastPrinted>
  <dcterms:created xsi:type="dcterms:W3CDTF">2024-12-30T15:28:59Z</dcterms:created>
  <dcterms:modified xsi:type="dcterms:W3CDTF">2026-05-18T10:10:29Z</dcterms:modified>
</cp:coreProperties>
</file>